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ályázat_támogató_központ\61_Strand 5 (GINOP, KMR)\003_STR5_Pest_megye\04_Megjelentetés\"/>
    </mc:Choice>
  </mc:AlternateContent>
  <xr:revisionPtr revIDLastSave="0" documentId="13_ncr:1_{4023C32E-ADF4-4419-B2B3-CC736AE8F32A}" xr6:coauthVersionLast="46" xr6:coauthVersionMax="47" xr10:uidLastSave="{00000000-0000-0000-0000-000000000000}"/>
  <bookViews>
    <workbookView xWindow="28680" yWindow="-120" windowWidth="29040" windowHeight="15840" activeTab="1" xr2:uid="{48D7376E-85B3-4FB1-A657-4F14D64A7F25}"/>
  </bookViews>
  <sheets>
    <sheet name="Kitöltési_útmutató" sheetId="3" r:id="rId1"/>
    <sheet name="Eszközlista" sheetId="1" r:id="rId2"/>
    <sheet name="System" sheetId="2" state="hidden" r:id="rId3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1" l="1"/>
  <c r="M11" i="1" l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10" i="1"/>
  <c r="K37" i="1"/>
  <c r="M37" i="1" s="1"/>
  <c r="H10" i="1" l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J37" i="1" l="1"/>
  <c r="H37" i="1"/>
</calcChain>
</file>

<file path=xl/sharedStrings.xml><?xml version="1.0" encoding="utf-8"?>
<sst xmlns="http://schemas.openxmlformats.org/spreadsheetml/2006/main" count="68" uniqueCount="64">
  <si>
    <t>Eszköz megnevezése</t>
  </si>
  <si>
    <t>Műszaki paraméterek</t>
  </si>
  <si>
    <t>Piaci ár alátámasztása</t>
  </si>
  <si>
    <t>Mennyiség (db)</t>
  </si>
  <si>
    <t>Internetes forrás hivatkozása</t>
  </si>
  <si>
    <t>Tételes eszközlista</t>
  </si>
  <si>
    <t>Eszközök összesen:</t>
  </si>
  <si>
    <t>Tevékenység</t>
  </si>
  <si>
    <r>
      <t xml:space="preserve">Árajánlat 
</t>
    </r>
    <r>
      <rPr>
        <sz val="11"/>
        <color theme="1"/>
        <rFont val="Arial"/>
        <family val="2"/>
        <charset val="238"/>
      </rPr>
      <t>(ajánlatot adó neve, fájlnév)</t>
    </r>
  </si>
  <si>
    <t>Pályázó neve:</t>
  </si>
  <si>
    <t>Elszámolható összes költség (Ft)</t>
  </si>
  <si>
    <t>Nem elszámolható költség (Ft)</t>
  </si>
  <si>
    <t xml:space="preserve"> Nettó egységár (Ft)</t>
  </si>
  <si>
    <t>Nettó ár összesen (Ft)</t>
  </si>
  <si>
    <t>KITÖLTÉSI ÚTMUTATÓ</t>
  </si>
  <si>
    <t>I.Pályázat alapadatainak megadása az alábbi bontásban</t>
  </si>
  <si>
    <t>Pályázó neve</t>
  </si>
  <si>
    <t>Pályázat címe</t>
  </si>
  <si>
    <t>Jelen útmutató célja a Magyar Turisztikai Ügynökség Zrt. mint a Miniszterelnöki Kabinetiroda Kezelő szerve és a Kisfaludy2030 Turisztikai Fejlesztő Nonprofit Zrt. által közösen meghirdetett</t>
  </si>
  <si>
    <t>A piaci ár alátámasztása</t>
  </si>
  <si>
    <t>Felhívás D.4 pontjában rögzítetteknek megfelelően az elszámolható költségeket szokásos piaci áron kell figyelembevenni.</t>
  </si>
  <si>
    <t>Árajánlat (ajánlatot adó neve, fájlnév)</t>
  </si>
  <si>
    <t xml:space="preserve">Mennyiség </t>
  </si>
  <si>
    <t>Nettó egységár</t>
  </si>
  <si>
    <t>Az egyes eszközök elszámolható összes költsége oszlopban rögzített összegeknek összhangban kell lenniük a piaci ár alátámasztást szolgáló dokumentumokban közölt eszközárakkal.</t>
  </si>
  <si>
    <t>Áfa (Ft)</t>
  </si>
  <si>
    <t>Bruttó ár összesen (Ft)</t>
  </si>
  <si>
    <t>Igényelt támogatás összege (Ft)</t>
  </si>
  <si>
    <t>Dátum:</t>
  </si>
  <si>
    <t>Név</t>
  </si>
  <si>
    <t>beosztás</t>
  </si>
  <si>
    <t>cégnév</t>
  </si>
  <si>
    <t>PH</t>
  </si>
  <si>
    <r>
      <rPr>
        <u/>
        <sz val="11"/>
        <color theme="1"/>
        <rFont val="Arial"/>
        <family val="2"/>
        <charset val="238"/>
      </rPr>
      <t>Nettó ár összesen:</t>
    </r>
    <r>
      <rPr>
        <sz val="11"/>
        <color theme="1"/>
        <rFont val="Arial"/>
        <family val="2"/>
        <charset val="238"/>
      </rPr>
      <t xml:space="preserve"> Mező a mennyiség és nettó egységár megadása után kitöltődik.</t>
    </r>
  </si>
  <si>
    <r>
      <rPr>
        <i/>
        <u/>
        <sz val="11"/>
        <color theme="1"/>
        <rFont val="Arial"/>
        <family val="2"/>
        <charset val="238"/>
      </rPr>
      <t>Bruttó ár összesen:</t>
    </r>
    <r>
      <rPr>
        <sz val="11"/>
        <color theme="1"/>
        <rFont val="Arial"/>
        <family val="2"/>
        <charset val="238"/>
      </rPr>
      <t xml:space="preserve"> A mező a mennyiség és a bruttó egységár megadása után kitöltődik.</t>
    </r>
  </si>
  <si>
    <r>
      <t xml:space="preserve">Pályázat során </t>
    </r>
    <r>
      <rPr>
        <b/>
        <sz val="11"/>
        <color theme="1"/>
        <rFont val="Arial"/>
        <family val="2"/>
        <charset val="238"/>
      </rPr>
      <t>támogatás kizárólag a 20.000 Ft egyedi nettó értéket meghaladó eszközök beszerzésére nyújtható</t>
    </r>
    <r>
      <rPr>
        <sz val="11"/>
        <color theme="1"/>
        <rFont val="Arial"/>
        <family val="2"/>
        <charset val="238"/>
      </rPr>
      <t>.</t>
    </r>
  </si>
  <si>
    <r>
      <rPr>
        <i/>
        <u/>
        <sz val="11"/>
        <color theme="1"/>
        <rFont val="Arial"/>
        <family val="2"/>
        <charset val="238"/>
      </rPr>
      <t>Igényelt támogatás összege</t>
    </r>
    <r>
      <rPr>
        <sz val="11"/>
        <color theme="1"/>
        <rFont val="Arial"/>
        <family val="2"/>
        <charset val="238"/>
      </rPr>
      <t>: Kérjük megadni az eszközbeszerzés során igényelni kívánt támogatás összegét.</t>
    </r>
  </si>
  <si>
    <r>
      <rPr>
        <i/>
        <u/>
        <sz val="11"/>
        <color theme="1"/>
        <rFont val="Arial"/>
        <family val="2"/>
        <charset val="238"/>
      </rPr>
      <t>Nem elszámolható költség:</t>
    </r>
    <r>
      <rPr>
        <sz val="11"/>
        <color theme="1"/>
        <rFont val="Arial"/>
        <family val="2"/>
        <charset val="238"/>
      </rPr>
      <t xml:space="preserve"> Mező az elszámolható összeg költség és az igényelt támogatás összege cellák adatainak megadása után kitöltődik.</t>
    </r>
  </si>
  <si>
    <t xml:space="preserve"> Így a Pénzügyi elszámolási útmutatóban foglaltak szerint eszközbeszerzéshez minimum egy darab, az áru részletes tartalmát bemutató specifikált árajánlat benyújtása beszerzésenként.</t>
  </si>
  <si>
    <r>
      <rPr>
        <b/>
        <sz val="11"/>
        <color theme="1"/>
        <rFont val="Arial"/>
        <family val="2"/>
        <charset val="238"/>
      </rPr>
      <t>Amennyiben 20.000 Ft egyedi nettó érték alatti tétel kerül rögzítésre hibaüzet jelenik meg a cellában</t>
    </r>
    <r>
      <rPr>
        <sz val="11"/>
        <color theme="1"/>
        <rFont val="Arial"/>
        <family val="2"/>
        <charset val="238"/>
      </rPr>
      <t>. Hibaüzenet esetén a</t>
    </r>
    <r>
      <rPr>
        <b/>
        <sz val="11"/>
        <color theme="1"/>
        <rFont val="Arial"/>
        <family val="2"/>
        <charset val="238"/>
      </rPr>
      <t xml:space="preserve"> tétel korrigálása szükséges</t>
    </r>
    <r>
      <rPr>
        <sz val="11"/>
        <color theme="1"/>
        <rFont val="Arial"/>
        <family val="2"/>
        <charset val="238"/>
      </rPr>
      <t xml:space="preserve"> a felhívásban foglaltaknak megfelelően.</t>
    </r>
  </si>
  <si>
    <r>
      <rPr>
        <i/>
        <u/>
        <sz val="11"/>
        <color theme="1"/>
        <rFont val="Arial"/>
        <family val="2"/>
        <charset val="238"/>
      </rPr>
      <t>Elszámolható összes költség:</t>
    </r>
    <r>
      <rPr>
        <sz val="11"/>
        <color theme="1"/>
        <rFont val="Arial"/>
        <family val="2"/>
        <charset val="238"/>
      </rPr>
      <t xml:space="preserve"> Kérjük megadni a támogatási igényben rögzített megvalósítani tervezett tevékenységekhez beszerezni kívánt eszközök költségét a pályázó Áfa levonási jogára vonatkozó nyilatkozata szerint.</t>
    </r>
  </si>
  <si>
    <t>A táblázatban közölt adatokat a pályázathoz csatolt piaci ár alátámasztására szolgáló dokumentumokban foglaltakkal egyező tartalommal szükséges megadni.</t>
  </si>
  <si>
    <t>Tételes eszközlista dátum és Pályázó képviselőjének aláírását követően Támogató részére a Pályázati adatlap mellékleteként benyújtható.</t>
  </si>
  <si>
    <r>
      <rPr>
        <i/>
        <u/>
        <sz val="11"/>
        <color theme="1"/>
        <rFont val="Arial"/>
        <family val="2"/>
        <charset val="238"/>
      </rPr>
      <t>Tevékenységek:</t>
    </r>
    <r>
      <rPr>
        <sz val="11"/>
        <color theme="1"/>
        <rFont val="Arial"/>
        <family val="2"/>
        <charset val="238"/>
      </rPr>
      <t xml:space="preserve"> Legördülő listából szükséges kiválasztani a fejlesztés során megvalósítani kívánt egyes tevékenységeket, tevékenységenként külön sorban, amelyekhez eszközbeszerzés tervezett.</t>
    </r>
  </si>
  <si>
    <t>Figyelemmel a felhívás D.1 pontjában foglaltakra.</t>
  </si>
  <si>
    <t>Jelen kimutatásban szükséges rögzíteni az egyes tevékenységekhez kapcsolódóan beszerzésre kerülő eszközöket egyértelmű elnevezéssel, tételenként, igazodva a felhívás D.1., valamint D.1.1 pontjában leírtakra.</t>
  </si>
  <si>
    <t>A legördülő menűsorban a támogatható tevékenységek sorszámozása a felhívással egyező.</t>
  </si>
  <si>
    <t>Megvalósítás helyszíne:</t>
  </si>
  <si>
    <t>Pályázati felhívás címe:</t>
  </si>
  <si>
    <t>Megvalósítás helyszíne</t>
  </si>
  <si>
    <t>Kérjük az egyes költségelemekhez tartozó elszámolható összköltség összegét a 4.sz. melléklet költségterv kimutatás releváns sorába felvezetni.</t>
  </si>
  <si>
    <t>Projekt megnevezése:</t>
  </si>
  <si>
    <t>Pályázó címe:</t>
  </si>
  <si>
    <t>Projekt megnevezése</t>
  </si>
  <si>
    <t>Kisfaludy Strandfejlesztési Konstrukció V. ütem - Pest megye</t>
  </si>
  <si>
    <t>Pályázati felhívás címe (kitöltve, nem módosítható)</t>
  </si>
  <si>
    <t>Kisfaludy Strandfejlesztési Konstrukció V. ütem - Pest megye című pályázati felhívásra benyújtandó "6. sz. melléklet Eszközlista" kimutatás kitöltésében nyújtson segítséget.</t>
  </si>
  <si>
    <t>3.1.2.1. a) a fejlesztésre kerülő strandon akadálymentesítés, biztosítva a bejárat, járdák, öltözők, vizes-blokk, kültéri tusoló használatát, a vízbejutás akadálymentes feltételeinek megteremtését, a fogyatékkal élők számára is hozzáférhető szolgáltatások használatát</t>
  </si>
  <si>
    <t xml:space="preserve">3.1.2.1. b) hálózatba való szerveződés </t>
  </si>
  <si>
    <t>3.1.2.1. c) komplex élményszerzést garantáló (innovatív) turisztikai profil kialakítása</t>
  </si>
  <si>
    <t>3.1.2.1. e) horizontális tevékenységek</t>
  </si>
  <si>
    <t>3.1.2.2. b) strandok fejlesztése</t>
  </si>
  <si>
    <t>3.1.2.2. c) bűnmegelőzési tevékenység támogatása</t>
  </si>
  <si>
    <t>3.1.2.2. d) eszközbeszerzési tevékenység – a turisztikai tartalomhoz kapcsolódóan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</si>
</sst>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_-* #,##0\ _F_t_-;\-* #,##0\ _F_t_-;_-* &quot;-&quot;\ _F_t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"/>
      <name val="Arial"/>
      <family val="2"/>
      <charset val="238"/>
    </font>
    <font>
      <i/>
      <u/>
      <sz val="11"/>
      <color theme="1"/>
      <name val="Arial"/>
      <family val="2"/>
      <charset val="238"/>
    </font>
    <font>
      <sz val="10"/>
      <name val="Arial"/>
      <family val="2"/>
      <charset val="238"/>
    </font>
    <font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9D78B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89">
    <xf numFmtId="0" fontId="0" fillId="0" borderId="0" xfId="0"/>
    <xf numFmtId="0" fontId="4" fillId="0" borderId="0" xfId="0" applyFont="1"/>
    <xf numFmtId="0" fontId="3" fillId="0" borderId="0" xfId="0" applyFont="1"/>
    <xf numFmtId="0" fontId="11" fillId="0" borderId="0" xfId="0" applyFont="1"/>
    <xf numFmtId="0" fontId="13" fillId="0" borderId="0" xfId="0" applyFont="1"/>
    <xf numFmtId="0" fontId="4" fillId="0" borderId="0" xfId="0" applyFont="1" applyAlignment="1">
      <alignment horizontal="left"/>
    </xf>
    <xf numFmtId="0" fontId="4" fillId="0" borderId="16" xfId="0" applyFont="1" applyBorder="1" applyAlignment="1" applyProtection="1">
      <alignment vertical="top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165" fontId="4" fillId="0" borderId="3" xfId="2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65" fontId="4" fillId="0" borderId="1" xfId="2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165" fontId="4" fillId="0" borderId="1" xfId="2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165" fontId="4" fillId="0" borderId="2" xfId="2" applyNumberFormat="1" applyFont="1" applyBorder="1" applyAlignment="1" applyProtection="1">
      <alignment horizontal="center"/>
      <protection locked="0"/>
    </xf>
    <xf numFmtId="165" fontId="4" fillId="0" borderId="5" xfId="2" applyNumberFormat="1" applyFont="1" applyBorder="1" applyAlignment="1" applyProtection="1">
      <alignment horizontal="center" vertical="center"/>
      <protection locked="0"/>
    </xf>
    <xf numFmtId="165" fontId="4" fillId="0" borderId="4" xfId="2" applyNumberFormat="1" applyFont="1" applyBorder="1" applyAlignment="1" applyProtection="1">
      <alignment horizontal="center" vertical="center"/>
      <protection locked="0"/>
    </xf>
    <xf numFmtId="165" fontId="4" fillId="0" borderId="4" xfId="2" applyNumberFormat="1" applyFont="1" applyBorder="1" applyAlignment="1" applyProtection="1">
      <alignment horizontal="center"/>
      <protection locked="0"/>
    </xf>
    <xf numFmtId="165" fontId="4" fillId="0" borderId="15" xfId="2" applyNumberFormat="1" applyFont="1" applyBorder="1" applyAlignment="1" applyProtection="1">
      <alignment horizontal="center"/>
      <protection locked="0"/>
    </xf>
    <xf numFmtId="165" fontId="4" fillId="0" borderId="5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center"/>
      <protection locked="0"/>
    </xf>
    <xf numFmtId="165" fontId="4" fillId="0" borderId="15" xfId="0" applyNumberFormat="1" applyFont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165" fontId="4" fillId="2" borderId="1" xfId="0" applyNumberFormat="1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165" fontId="3" fillId="3" borderId="22" xfId="0" applyNumberFormat="1" applyFont="1" applyFill="1" applyBorder="1" applyAlignment="1" applyProtection="1">
      <alignment horizontal="center"/>
    </xf>
    <xf numFmtId="165" fontId="4" fillId="2" borderId="22" xfId="0" applyNumberFormat="1" applyFont="1" applyFill="1" applyBorder="1" applyAlignment="1" applyProtection="1">
      <alignment horizontal="center" vertical="center"/>
    </xf>
    <xf numFmtId="165" fontId="4" fillId="2" borderId="19" xfId="0" applyNumberFormat="1" applyFont="1" applyFill="1" applyBorder="1" applyAlignment="1" applyProtection="1">
      <alignment horizontal="center"/>
    </xf>
    <xf numFmtId="0" fontId="3" fillId="0" borderId="7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>
      <alignment horizontal="left" wrapText="1"/>
    </xf>
    <xf numFmtId="0" fontId="4" fillId="0" borderId="0" xfId="0" applyFont="1" applyProtection="1"/>
    <xf numFmtId="0" fontId="3" fillId="0" borderId="26" xfId="0" applyFont="1" applyBorder="1" applyAlignment="1" applyProtection="1">
      <alignment horizontal="left"/>
    </xf>
    <xf numFmtId="0" fontId="3" fillId="0" borderId="29" xfId="0" applyFont="1" applyBorder="1" applyAlignment="1" applyProtection="1">
      <alignment horizontal="left"/>
    </xf>
    <xf numFmtId="0" fontId="3" fillId="0" borderId="27" xfId="0" applyFont="1" applyBorder="1" applyAlignment="1" applyProtection="1">
      <alignment horizontal="left"/>
    </xf>
    <xf numFmtId="0" fontId="3" fillId="0" borderId="9" xfId="0" applyFont="1" applyBorder="1" applyAlignment="1" applyProtection="1">
      <alignment horizontal="left" vertical="center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6" fillId="3" borderId="18" xfId="0" applyFont="1" applyFill="1" applyBorder="1" applyAlignment="1" applyProtection="1">
      <alignment horizontal="center" vertical="center" wrapText="1"/>
    </xf>
    <xf numFmtId="0" fontId="6" fillId="3" borderId="22" xfId="0" applyFont="1" applyFill="1" applyBorder="1" applyAlignment="1" applyProtection="1">
      <alignment horizontal="center" vertical="center" wrapText="1"/>
    </xf>
    <xf numFmtId="0" fontId="6" fillId="3" borderId="23" xfId="0" applyFont="1" applyFill="1" applyBorder="1" applyAlignment="1" applyProtection="1">
      <alignment horizontal="center" vertical="center" wrapText="1"/>
    </xf>
    <xf numFmtId="0" fontId="6" fillId="3" borderId="19" xfId="0" applyFont="1" applyFill="1" applyBorder="1" applyAlignment="1" applyProtection="1">
      <alignment horizontal="center" vertical="center" wrapText="1"/>
    </xf>
    <xf numFmtId="165" fontId="4" fillId="2" borderId="26" xfId="2" applyNumberFormat="1" applyFont="1" applyFill="1" applyBorder="1" applyAlignment="1" applyProtection="1">
      <alignment horizontal="center" vertical="center"/>
    </xf>
    <xf numFmtId="165" fontId="4" fillId="2" borderId="3" xfId="0" applyNumberFormat="1" applyFont="1" applyFill="1" applyBorder="1" applyAlignment="1" applyProtection="1">
      <alignment horizontal="center" vertical="center"/>
    </xf>
    <xf numFmtId="165" fontId="4" fillId="2" borderId="17" xfId="0" applyNumberFormat="1" applyFont="1" applyFill="1" applyBorder="1" applyAlignment="1" applyProtection="1">
      <alignment horizontal="center"/>
    </xf>
    <xf numFmtId="165" fontId="4" fillId="2" borderId="8" xfId="2" applyNumberFormat="1" applyFont="1" applyFill="1" applyBorder="1" applyAlignment="1" applyProtection="1">
      <alignment horizontal="center" vertical="center"/>
    </xf>
    <xf numFmtId="165" fontId="4" fillId="2" borderId="27" xfId="2" applyNumberFormat="1" applyFont="1" applyFill="1" applyBorder="1" applyAlignment="1" applyProtection="1">
      <alignment horizontal="center" vertical="center"/>
    </xf>
    <xf numFmtId="165" fontId="4" fillId="2" borderId="2" xfId="0" applyNumberFormat="1" applyFont="1" applyFill="1" applyBorder="1" applyAlignment="1" applyProtection="1">
      <alignment horizontal="center" vertical="center"/>
    </xf>
    <xf numFmtId="165" fontId="4" fillId="2" borderId="28" xfId="0" applyNumberFormat="1" applyFont="1" applyFill="1" applyBorder="1" applyAlignment="1" applyProtection="1">
      <alignment horizontal="center"/>
    </xf>
    <xf numFmtId="165" fontId="4" fillId="2" borderId="20" xfId="2" applyNumberFormat="1" applyFont="1" applyFill="1" applyBorder="1" applyAlignment="1" applyProtection="1">
      <alignment horizontal="center" vertical="center"/>
    </xf>
    <xf numFmtId="165" fontId="4" fillId="2" borderId="21" xfId="2" applyNumberFormat="1" applyFont="1" applyFill="1" applyBorder="1" applyAlignment="1" applyProtection="1">
      <alignment horizontal="center" vertical="center"/>
    </xf>
    <xf numFmtId="165" fontId="4" fillId="2" borderId="23" xfId="2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164" fontId="4" fillId="0" borderId="0" xfId="2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justify" vertical="center"/>
    </xf>
    <xf numFmtId="49" fontId="9" fillId="0" borderId="0" xfId="0" applyNumberFormat="1" applyFont="1" applyAlignment="1" applyProtection="1">
      <alignment horizontal="center"/>
    </xf>
    <xf numFmtId="0" fontId="3" fillId="0" borderId="0" xfId="0" applyFont="1" applyProtection="1"/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49" fontId="9" fillId="0" borderId="25" xfId="0" applyNumberFormat="1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vertical="center" wrapText="1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30" xfId="0" applyFont="1" applyBorder="1" applyAlignment="1" applyProtection="1">
      <alignment horizontal="center"/>
      <protection locked="0"/>
    </xf>
    <xf numFmtId="0" fontId="3" fillId="0" borderId="31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</xf>
    <xf numFmtId="0" fontId="3" fillId="0" borderId="10" xfId="0" applyFont="1" applyBorder="1" applyAlignment="1" applyProtection="1">
      <alignment horizontal="center"/>
    </xf>
    <xf numFmtId="0" fontId="3" fillId="0" borderId="11" xfId="0" applyFont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24" xfId="0" applyFont="1" applyFill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</cellXfs>
  <cellStyles count="3">
    <cellStyle name="Hivatkozás" xfId="1" builtinId="8"/>
    <cellStyle name="Normál" xfId="0" builtinId="0"/>
    <cellStyle name="Pénznem" xfId="2" builtinId="4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5" formatCode="_-* #,##0\ _F_t_-;\-* #,##0\ _F_t_-;_-* &quot;-&quot;\ _F_t_-;_-@_-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5" formatCode="_-* #,##0\ _F_t_-;\-* #,##0\ _F_t_-;_-* &quot;-&quot;\ _F_t_-;_-@_-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5" formatCode="_-* #,##0\ _F_t_-;\-* #,##0\ _F_t_-;_-* &quot;-&quot;\ _F_t_-;_-@_-"/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5" formatCode="_-* #,##0\ _F_t_-;\-* #,##0\ _F_t_-;_-* &quot;-&quot;\ _F_t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5" formatCode="_-* #,##0\ _F_t_-;\-* #,##0\ _F_t_-;_-* &quot;-&quot;\ _F_t_-;_-@_-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5" formatCode="_-* #,##0\ _F_t_-;\-* #,##0\ _F_t_-;_-* &quot;-&quot;\ _F_t_-;_-@_-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5" formatCode="_-* #,##0\ _F_t_-;\-* #,##0\ _F_t_-;_-* &quot;-&quot;\ _F_t_-;_-@_-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protection locked="1" hidden="0"/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fill>
        <patternFill patternType="solid">
          <fgColor indexed="64"/>
          <bgColor rgb="FFE9D78B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locked="1" hidden="0"/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 patternType="solid">
          <fgColor theme="0"/>
        </patternFill>
      </fill>
    </dxf>
  </dxfs>
  <tableStyles count="1" defaultTableStyle="TableStyleMedium2" defaultPivotStyle="PivotStyleLight16">
    <tableStyle name="Táblázatstílus 1" pivot="0" count="1" xr9:uid="{7C01ECAB-72B7-46FA-8EED-06901D6ACF66}">
      <tableStyleElement type="wholeTable" dxfId="20"/>
    </tableStyle>
  </tableStyles>
  <colors>
    <mruColors>
      <color rgb="FFE9D78B"/>
      <color rgb="FFCEA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F26023F-6706-4081-87F4-788749F3795F}" name="Táblázat4" displayName="Táblázat4" ref="A9:M37" totalsRowShown="0" headerRowDxfId="17" dataDxfId="15" headerRowBorderDxfId="16" tableBorderDxfId="14" totalsRowBorderDxfId="13">
  <tableColumns count="13">
    <tableColumn id="1" xr3:uid="{415B1B09-1FCB-40E6-B50F-89D8DFA6D1B7}" name="Tevékenység" dataDxfId="12"/>
    <tableColumn id="2" xr3:uid="{47C08920-39B1-4EF8-8FA7-58CF7A571F25}" name="Eszköz megnevezése" dataDxfId="11"/>
    <tableColumn id="3" xr3:uid="{5150E154-8F50-4376-98F9-98B9750170F1}" name="Műszaki paraméterek" dataDxfId="10"/>
    <tableColumn id="5" xr3:uid="{61C22D72-3519-44AF-A2CA-0559569B78AD}" name="Internetes forrás hivatkozása" dataDxfId="9"/>
    <tableColumn id="6" xr3:uid="{FB30B4DD-483B-481A-B3A7-AD396038F01C}" name="Árajánlat _x000a_(ajánlatot adó neve, fájlnév)" dataDxfId="8"/>
    <tableColumn id="7" xr3:uid="{F628A0CE-0D3A-4ED6-A12A-1F14A73B9F2E}" name="Mennyiség (db)" dataDxfId="7"/>
    <tableColumn id="8" xr3:uid="{04B5248C-1F0E-49D1-A486-EC521CC63779}" name=" Nettó egységár (Ft)" dataDxfId="6"/>
    <tableColumn id="14" xr3:uid="{094262BB-07D2-485F-9987-322E31E7B6D0}" name="Nettó ár összesen (Ft)" dataDxfId="5" dataCellStyle="Pénznem"/>
    <tableColumn id="9" xr3:uid="{4AF35BC0-C71B-4DA7-8E81-D7D10E805498}" name="Áfa (Ft)" dataDxfId="4" dataCellStyle="Pénznem"/>
    <tableColumn id="10" xr3:uid="{336ED16C-AA2D-41AC-87B6-C710A70ACA0E}" name="Bruttó ár összesen (Ft)" dataDxfId="3">
      <calculatedColumnFormula>SUM(Táblázat4[[#This Row],[Nettó ár összesen (Ft)]:[Áfa (Ft)]])</calculatedColumnFormula>
    </tableColumn>
    <tableColumn id="12" xr3:uid="{140C5176-82AC-4013-980C-B975BF450BE7}" name="Elszámolható összes költség (Ft)" dataDxfId="2" dataCellStyle="Pénznem"/>
    <tableColumn id="15" xr3:uid="{559B5E95-A829-481C-8D03-A67FCCE42EDA}" name="Igényelt támogatás összege (Ft)" dataDxfId="1"/>
    <tableColumn id="13" xr3:uid="{3FC317D4-B5AE-4D3E-82B8-4D9427E3F1CF}" name="Nem elszámolható költség (Ft)" dataDxfId="0">
      <calculatedColumnFormula>Táblázat4[[#This Row],[Elszámolható összes költség (Ft)]]-Táblázat4[[#This Row],[Igényelt támogatás összege (Ft)]]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88E12-718B-4D76-AD55-8D1E610215C3}">
  <dimension ref="A3:B46"/>
  <sheetViews>
    <sheetView workbookViewId="0">
      <selection activeCell="D30" sqref="D30"/>
    </sheetView>
  </sheetViews>
  <sheetFormatPr defaultColWidth="9.140625" defaultRowHeight="14.25" x14ac:dyDescent="0.2"/>
  <cols>
    <col min="1" max="16384" width="9.140625" style="1"/>
  </cols>
  <sheetData>
    <row r="3" spans="1:2" ht="15" x14ac:dyDescent="0.25">
      <c r="A3" s="2" t="s">
        <v>14</v>
      </c>
    </row>
    <row r="4" spans="1:2" ht="15" x14ac:dyDescent="0.25">
      <c r="A4" s="2"/>
    </row>
    <row r="5" spans="1:2" x14ac:dyDescent="0.2">
      <c r="A5" s="1" t="s">
        <v>18</v>
      </c>
    </row>
    <row r="6" spans="1:2" x14ac:dyDescent="0.2">
      <c r="A6" s="1" t="s">
        <v>56</v>
      </c>
    </row>
    <row r="8" spans="1:2" ht="15" x14ac:dyDescent="0.25">
      <c r="A8" s="2" t="s">
        <v>15</v>
      </c>
    </row>
    <row r="9" spans="1:2" x14ac:dyDescent="0.2">
      <c r="B9" s="5" t="s">
        <v>55</v>
      </c>
    </row>
    <row r="10" spans="1:2" x14ac:dyDescent="0.2">
      <c r="B10" s="5" t="s">
        <v>16</v>
      </c>
    </row>
    <row r="11" spans="1:2" x14ac:dyDescent="0.2">
      <c r="B11" s="5" t="s">
        <v>17</v>
      </c>
    </row>
    <row r="12" spans="1:2" x14ac:dyDescent="0.2">
      <c r="B12" s="5" t="s">
        <v>53</v>
      </c>
    </row>
    <row r="13" spans="1:2" x14ac:dyDescent="0.2">
      <c r="B13" s="5" t="s">
        <v>49</v>
      </c>
    </row>
    <row r="15" spans="1:2" x14ac:dyDescent="0.2">
      <c r="A15" s="1" t="s">
        <v>43</v>
      </c>
    </row>
    <row r="16" spans="1:2" ht="15" x14ac:dyDescent="0.25">
      <c r="B16" s="2" t="s">
        <v>44</v>
      </c>
    </row>
    <row r="17" spans="1:2" ht="15" x14ac:dyDescent="0.25">
      <c r="B17" s="2" t="s">
        <v>46</v>
      </c>
    </row>
    <row r="18" spans="1:2" ht="15" x14ac:dyDescent="0.25">
      <c r="B18" s="2"/>
    </row>
    <row r="19" spans="1:2" x14ac:dyDescent="0.2">
      <c r="A19" s="3" t="s">
        <v>0</v>
      </c>
    </row>
    <row r="20" spans="1:2" x14ac:dyDescent="0.2">
      <c r="B20" s="1" t="s">
        <v>45</v>
      </c>
    </row>
    <row r="22" spans="1:2" x14ac:dyDescent="0.2">
      <c r="A22" s="3" t="s">
        <v>19</v>
      </c>
    </row>
    <row r="23" spans="1:2" x14ac:dyDescent="0.2">
      <c r="B23" s="1" t="s">
        <v>20</v>
      </c>
    </row>
    <row r="24" spans="1:2" x14ac:dyDescent="0.2">
      <c r="B24" s="1" t="s">
        <v>38</v>
      </c>
    </row>
    <row r="25" spans="1:2" x14ac:dyDescent="0.2">
      <c r="B25" s="4" t="s">
        <v>1</v>
      </c>
    </row>
    <row r="26" spans="1:2" x14ac:dyDescent="0.2">
      <c r="B26" s="4" t="s">
        <v>4</v>
      </c>
    </row>
    <row r="27" spans="1:2" x14ac:dyDescent="0.2">
      <c r="B27" s="4" t="s">
        <v>21</v>
      </c>
    </row>
    <row r="28" spans="1:2" x14ac:dyDescent="0.2">
      <c r="B28" s="4" t="s">
        <v>22</v>
      </c>
    </row>
    <row r="29" spans="1:2" x14ac:dyDescent="0.2">
      <c r="B29" s="4" t="s">
        <v>23</v>
      </c>
    </row>
    <row r="30" spans="1:2" ht="15" x14ac:dyDescent="0.25">
      <c r="B30" s="2" t="s">
        <v>41</v>
      </c>
    </row>
    <row r="32" spans="1:2" x14ac:dyDescent="0.2">
      <c r="A32" s="1" t="s">
        <v>33</v>
      </c>
    </row>
    <row r="33" spans="1:2" ht="15" x14ac:dyDescent="0.25">
      <c r="B33" s="1" t="s">
        <v>39</v>
      </c>
    </row>
    <row r="35" spans="1:2" x14ac:dyDescent="0.2">
      <c r="A35" s="1" t="s">
        <v>34</v>
      </c>
    </row>
    <row r="37" spans="1:2" x14ac:dyDescent="0.2">
      <c r="A37" s="1" t="s">
        <v>40</v>
      </c>
    </row>
    <row r="38" spans="1:2" ht="15" x14ac:dyDescent="0.25">
      <c r="B38" s="2" t="s">
        <v>24</v>
      </c>
    </row>
    <row r="39" spans="1:2" ht="15" x14ac:dyDescent="0.25">
      <c r="B39" s="1" t="s">
        <v>35</v>
      </c>
    </row>
    <row r="41" spans="1:2" x14ac:dyDescent="0.2">
      <c r="A41" s="1" t="s">
        <v>36</v>
      </c>
    </row>
    <row r="43" spans="1:2" x14ac:dyDescent="0.2">
      <c r="A43" s="1" t="s">
        <v>37</v>
      </c>
    </row>
    <row r="46" spans="1:2" x14ac:dyDescent="0.2">
      <c r="A46" s="1" t="s">
        <v>42</v>
      </c>
    </row>
  </sheetData>
  <sheetProtection algorithmName="SHA-512" hashValue="uO6PbBRtkg0VSwX9wHKcMXglO3BsDK7PQadr1t75JKyqDbyD/z7/r5IVzk0c3BnrTrJfpfqpI5y+k3OtBr6fMA==" saltValue="iLjuju2Z76uH/rAk23/Yh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953B4-AC41-46F8-99F9-49240BBBDE0F}">
  <sheetPr>
    <pageSetUpPr fitToPage="1"/>
  </sheetPr>
  <dimension ref="A1:M54"/>
  <sheetViews>
    <sheetView tabSelected="1" zoomScale="80" zoomScaleNormal="80" zoomScaleSheetLayoutView="110" zoomScalePageLayoutView="60" workbookViewId="0">
      <selection activeCell="A10" sqref="A10"/>
    </sheetView>
  </sheetViews>
  <sheetFormatPr defaultColWidth="6.42578125" defaultRowHeight="14.25" x14ac:dyDescent="0.2"/>
  <cols>
    <col min="1" max="1" width="60" style="38" customWidth="1"/>
    <col min="2" max="2" width="38" style="38" customWidth="1"/>
    <col min="3" max="3" width="28.7109375" style="38" bestFit="1" customWidth="1"/>
    <col min="4" max="4" width="30" style="38" customWidth="1"/>
    <col min="5" max="5" width="42" style="38" bestFit="1" customWidth="1"/>
    <col min="6" max="6" width="13.28515625" style="38" customWidth="1"/>
    <col min="7" max="7" width="18.140625" style="38" customWidth="1"/>
    <col min="8" max="8" width="20.85546875" style="38" customWidth="1"/>
    <col min="9" max="9" width="20" style="38" customWidth="1"/>
    <col min="10" max="10" width="19.42578125" style="38" customWidth="1"/>
    <col min="11" max="11" width="21.140625" style="38" customWidth="1"/>
    <col min="12" max="12" width="20.42578125" style="38" customWidth="1"/>
    <col min="13" max="13" width="23.140625" style="38" customWidth="1"/>
    <col min="14" max="16384" width="6.42578125" style="38"/>
  </cols>
  <sheetData>
    <row r="1" spans="1:13" ht="14.45" customHeight="1" x14ac:dyDescent="0.25">
      <c r="A1" s="36" t="s">
        <v>48</v>
      </c>
      <c r="B1" s="77" t="s">
        <v>54</v>
      </c>
      <c r="C1" s="78"/>
      <c r="D1" s="78"/>
      <c r="E1" s="79"/>
      <c r="F1" s="37"/>
    </row>
    <row r="2" spans="1:13" ht="15" x14ac:dyDescent="0.25">
      <c r="A2" s="39" t="s">
        <v>9</v>
      </c>
      <c r="B2" s="74"/>
      <c r="C2" s="75"/>
      <c r="D2" s="75"/>
      <c r="E2" s="76"/>
      <c r="F2" s="37"/>
    </row>
    <row r="3" spans="1:13" ht="15" x14ac:dyDescent="0.25">
      <c r="A3" s="40" t="s">
        <v>52</v>
      </c>
      <c r="B3" s="86"/>
      <c r="C3" s="87"/>
      <c r="D3" s="87"/>
      <c r="E3" s="88"/>
      <c r="F3" s="37"/>
    </row>
    <row r="4" spans="1:13" ht="14.45" customHeight="1" x14ac:dyDescent="0.25">
      <c r="A4" s="41" t="s">
        <v>51</v>
      </c>
      <c r="B4" s="86"/>
      <c r="C4" s="87"/>
      <c r="D4" s="87"/>
      <c r="E4" s="88"/>
      <c r="F4" s="37"/>
    </row>
    <row r="5" spans="1:13" ht="15.75" thickBot="1" x14ac:dyDescent="0.25">
      <c r="A5" s="42" t="s">
        <v>47</v>
      </c>
      <c r="B5" s="80"/>
      <c r="C5" s="81"/>
      <c r="D5" s="81"/>
      <c r="E5" s="82"/>
      <c r="F5" s="37"/>
    </row>
    <row r="6" spans="1:13" ht="15.75" thickBot="1" x14ac:dyDescent="0.3">
      <c r="B6" s="43"/>
      <c r="C6" s="44"/>
      <c r="D6" s="44"/>
      <c r="E6" s="44"/>
      <c r="F6" s="44"/>
    </row>
    <row r="7" spans="1:13" ht="23.45" customHeight="1" thickBot="1" x14ac:dyDescent="0.25">
      <c r="A7" s="83" t="s">
        <v>5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5"/>
    </row>
    <row r="8" spans="1:13" ht="20.100000000000001" customHeight="1" thickBot="1" x14ac:dyDescent="0.25">
      <c r="A8" s="83" t="s">
        <v>2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5"/>
    </row>
    <row r="9" spans="1:13" ht="48" customHeight="1" thickBot="1" x14ac:dyDescent="0.25">
      <c r="A9" s="45" t="s">
        <v>7</v>
      </c>
      <c r="B9" s="46" t="s">
        <v>0</v>
      </c>
      <c r="C9" s="46" t="s">
        <v>1</v>
      </c>
      <c r="D9" s="46" t="s">
        <v>4</v>
      </c>
      <c r="E9" s="46" t="s">
        <v>8</v>
      </c>
      <c r="F9" s="46" t="s">
        <v>3</v>
      </c>
      <c r="G9" s="46" t="s">
        <v>12</v>
      </c>
      <c r="H9" s="45" t="s">
        <v>13</v>
      </c>
      <c r="I9" s="47" t="s">
        <v>25</v>
      </c>
      <c r="J9" s="46" t="s">
        <v>26</v>
      </c>
      <c r="K9" s="47" t="s">
        <v>10</v>
      </c>
      <c r="L9" s="47" t="s">
        <v>27</v>
      </c>
      <c r="M9" s="48" t="s">
        <v>11</v>
      </c>
    </row>
    <row r="10" spans="1:13" x14ac:dyDescent="0.2">
      <c r="A10" s="6"/>
      <c r="B10" s="7"/>
      <c r="C10" s="8"/>
      <c r="D10" s="9"/>
      <c r="E10" s="10"/>
      <c r="F10" s="11"/>
      <c r="G10" s="12"/>
      <c r="H10" s="49" t="str">
        <f>IF(Táblázat4[[#This Row],[ Nettó egységár (Ft)]]="","",IF(Táblázat4[[#This Row],[ Nettó egységár (Ft)]]&lt;20001,"Hiba",IF(Táblázat4[[#This Row],[ Nettó egységár (Ft)]]&gt;20000,Táblázat4[[#This Row],[ Nettó egységár (Ft)]]*Táblázat4[[#This Row],[Mennyiség (db)]])))</f>
        <v/>
      </c>
      <c r="I10" s="20"/>
      <c r="J10" s="50">
        <f>SUM(Táblázat4[[#This Row],[Nettó ár összesen (Ft)]:[Áfa (Ft)]])</f>
        <v>0</v>
      </c>
      <c r="K10" s="24"/>
      <c r="L10" s="24"/>
      <c r="M10" s="51">
        <f>Táblázat4[[#This Row],[Elszámolható összes költség (Ft)]]-Táblázat4[[#This Row],[Igényelt támogatás összege (Ft)]]</f>
        <v>0</v>
      </c>
    </row>
    <row r="11" spans="1:13" x14ac:dyDescent="0.2">
      <c r="A11" s="6"/>
      <c r="B11" s="13"/>
      <c r="C11" s="13"/>
      <c r="D11" s="13"/>
      <c r="E11" s="14"/>
      <c r="F11" s="13"/>
      <c r="G11" s="15"/>
      <c r="H11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11" s="21"/>
      <c r="J11" s="30">
        <f>SUM(Táblázat4[[#This Row],[Nettó ár összesen (Ft)]:[Áfa (Ft)]])</f>
        <v>0</v>
      </c>
      <c r="K11" s="25"/>
      <c r="L11" s="25"/>
      <c r="M11" s="51">
        <f>Táblázat4[[#This Row],[Elszámolható összes költség (Ft)]]-Táblázat4[[#This Row],[Igényelt támogatás összege (Ft)]]</f>
        <v>0</v>
      </c>
    </row>
    <row r="12" spans="1:13" x14ac:dyDescent="0.2">
      <c r="A12" s="6"/>
      <c r="B12" s="13"/>
      <c r="C12" s="13"/>
      <c r="D12" s="13"/>
      <c r="E12" s="14"/>
      <c r="F12" s="13"/>
      <c r="G12" s="15"/>
      <c r="H12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12" s="21"/>
      <c r="J12" s="30">
        <f>SUM(Táblázat4[[#This Row],[Nettó ár összesen (Ft)]:[Áfa (Ft)]])</f>
        <v>0</v>
      </c>
      <c r="K12" s="25"/>
      <c r="L12" s="25"/>
      <c r="M12" s="51">
        <f>Táblázat4[[#This Row],[Elszámolható összes költség (Ft)]]-Táblázat4[[#This Row],[Igényelt támogatás összege (Ft)]]</f>
        <v>0</v>
      </c>
    </row>
    <row r="13" spans="1:13" x14ac:dyDescent="0.2">
      <c r="A13" s="6"/>
      <c r="B13" s="13"/>
      <c r="C13" s="13"/>
      <c r="D13" s="13"/>
      <c r="E13" s="14"/>
      <c r="F13" s="13"/>
      <c r="G13" s="15"/>
      <c r="H13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13" s="21"/>
      <c r="J13" s="30">
        <f>SUM(Táblázat4[[#This Row],[Nettó ár összesen (Ft)]:[Áfa (Ft)]])</f>
        <v>0</v>
      </c>
      <c r="K13" s="25"/>
      <c r="L13" s="25"/>
      <c r="M13" s="51">
        <f>Táblázat4[[#This Row],[Elszámolható összes költség (Ft)]]-Táblázat4[[#This Row],[Igényelt támogatás összege (Ft)]]</f>
        <v>0</v>
      </c>
    </row>
    <row r="14" spans="1:13" x14ac:dyDescent="0.2">
      <c r="A14" s="6"/>
      <c r="B14" s="13"/>
      <c r="C14" s="13"/>
      <c r="D14" s="13"/>
      <c r="E14" s="14"/>
      <c r="F14" s="13"/>
      <c r="G14" s="15"/>
      <c r="H14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14" s="21"/>
      <c r="J14" s="30">
        <f>SUM(Táblázat4[[#This Row],[Nettó ár összesen (Ft)]:[Áfa (Ft)]])</f>
        <v>0</v>
      </c>
      <c r="K14" s="25"/>
      <c r="L14" s="25"/>
      <c r="M14" s="51">
        <f>Táblázat4[[#This Row],[Elszámolható összes költség (Ft)]]-Táblázat4[[#This Row],[Igényelt támogatás összege (Ft)]]</f>
        <v>0</v>
      </c>
    </row>
    <row r="15" spans="1:13" x14ac:dyDescent="0.2">
      <c r="A15" s="6"/>
      <c r="B15" s="13"/>
      <c r="C15" s="13"/>
      <c r="D15" s="13"/>
      <c r="E15" s="14"/>
      <c r="F15" s="13"/>
      <c r="G15" s="15"/>
      <c r="H15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15" s="21"/>
      <c r="J15" s="30">
        <f>SUM(Táblázat4[[#This Row],[Nettó ár összesen (Ft)]:[Áfa (Ft)]])</f>
        <v>0</v>
      </c>
      <c r="K15" s="25"/>
      <c r="L15" s="25"/>
      <c r="M15" s="51">
        <f>Táblázat4[[#This Row],[Elszámolható összes költség (Ft)]]-Táblázat4[[#This Row],[Igényelt támogatás összege (Ft)]]</f>
        <v>0</v>
      </c>
    </row>
    <row r="16" spans="1:13" x14ac:dyDescent="0.2">
      <c r="A16" s="6"/>
      <c r="B16" s="13"/>
      <c r="C16" s="13"/>
      <c r="D16" s="13"/>
      <c r="E16" s="14"/>
      <c r="F16" s="13"/>
      <c r="G16" s="15"/>
      <c r="H16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16" s="21"/>
      <c r="J16" s="30">
        <f>SUM(Táblázat4[[#This Row],[Nettó ár összesen (Ft)]:[Áfa (Ft)]])</f>
        <v>0</v>
      </c>
      <c r="K16" s="25"/>
      <c r="L16" s="25"/>
      <c r="M16" s="51">
        <f>Táblázat4[[#This Row],[Elszámolható összes költség (Ft)]]-Táblázat4[[#This Row],[Igényelt támogatás összege (Ft)]]</f>
        <v>0</v>
      </c>
    </row>
    <row r="17" spans="1:13" x14ac:dyDescent="0.2">
      <c r="A17" s="6"/>
      <c r="B17" s="13"/>
      <c r="C17" s="13"/>
      <c r="D17" s="13"/>
      <c r="E17" s="14"/>
      <c r="F17" s="13"/>
      <c r="G17" s="15"/>
      <c r="H17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17" s="21"/>
      <c r="J17" s="30">
        <f>SUM(Táblázat4[[#This Row],[Nettó ár összesen (Ft)]:[Áfa (Ft)]])</f>
        <v>0</v>
      </c>
      <c r="K17" s="25"/>
      <c r="L17" s="25"/>
      <c r="M17" s="51">
        <f>Táblázat4[[#This Row],[Elszámolható összes költség (Ft)]]-Táblázat4[[#This Row],[Igényelt támogatás összege (Ft)]]</f>
        <v>0</v>
      </c>
    </row>
    <row r="18" spans="1:13" x14ac:dyDescent="0.2">
      <c r="A18" s="6"/>
      <c r="B18" s="13"/>
      <c r="C18" s="13"/>
      <c r="D18" s="13"/>
      <c r="E18" s="14"/>
      <c r="F18" s="13"/>
      <c r="G18" s="15"/>
      <c r="H18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18" s="21"/>
      <c r="J18" s="30">
        <f>SUM(Táblázat4[[#This Row],[Nettó ár összesen (Ft)]:[Áfa (Ft)]])</f>
        <v>0</v>
      </c>
      <c r="K18" s="25"/>
      <c r="L18" s="25"/>
      <c r="M18" s="51">
        <f>Táblázat4[[#This Row],[Elszámolható összes költség (Ft)]]-Táblázat4[[#This Row],[Igényelt támogatás összege (Ft)]]</f>
        <v>0</v>
      </c>
    </row>
    <row r="19" spans="1:13" x14ac:dyDescent="0.2">
      <c r="A19" s="6"/>
      <c r="B19" s="13"/>
      <c r="C19" s="13"/>
      <c r="D19" s="13"/>
      <c r="E19" s="14"/>
      <c r="F19" s="13"/>
      <c r="G19" s="15"/>
      <c r="H19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19" s="21"/>
      <c r="J19" s="30">
        <f>SUM(Táblázat4[[#This Row],[Nettó ár összesen (Ft)]:[Áfa (Ft)]])</f>
        <v>0</v>
      </c>
      <c r="K19" s="25"/>
      <c r="L19" s="25"/>
      <c r="M19" s="51">
        <f>Táblázat4[[#This Row],[Elszámolható összes költség (Ft)]]-Táblázat4[[#This Row],[Igényelt támogatás összege (Ft)]]</f>
        <v>0</v>
      </c>
    </row>
    <row r="20" spans="1:13" x14ac:dyDescent="0.2">
      <c r="A20" s="6"/>
      <c r="B20" s="13"/>
      <c r="C20" s="13"/>
      <c r="D20" s="13"/>
      <c r="E20" s="14"/>
      <c r="F20" s="13"/>
      <c r="G20" s="15"/>
      <c r="H20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20" s="21"/>
      <c r="J20" s="30">
        <f>SUM(Táblázat4[[#This Row],[Nettó ár összesen (Ft)]:[Áfa (Ft)]])</f>
        <v>0</v>
      </c>
      <c r="K20" s="25"/>
      <c r="L20" s="25"/>
      <c r="M20" s="51">
        <f>Táblázat4[[#This Row],[Elszámolható összes költség (Ft)]]-Táblázat4[[#This Row],[Igényelt támogatás összege (Ft)]]</f>
        <v>0</v>
      </c>
    </row>
    <row r="21" spans="1:13" x14ac:dyDescent="0.2">
      <c r="A21" s="6"/>
      <c r="B21" s="13"/>
      <c r="C21" s="13"/>
      <c r="D21" s="13"/>
      <c r="E21" s="14"/>
      <c r="F21" s="13"/>
      <c r="G21" s="15"/>
      <c r="H21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21" s="21"/>
      <c r="J21" s="30">
        <f>SUM(Táblázat4[[#This Row],[Nettó ár összesen (Ft)]:[Áfa (Ft)]])</f>
        <v>0</v>
      </c>
      <c r="K21" s="25"/>
      <c r="L21" s="25"/>
      <c r="M21" s="51">
        <f>Táblázat4[[#This Row],[Elszámolható összes költség (Ft)]]-Táblázat4[[#This Row],[Igényelt támogatás összege (Ft)]]</f>
        <v>0</v>
      </c>
    </row>
    <row r="22" spans="1:13" x14ac:dyDescent="0.2">
      <c r="A22" s="6"/>
      <c r="B22" s="13"/>
      <c r="C22" s="13"/>
      <c r="D22" s="13"/>
      <c r="E22" s="14"/>
      <c r="F22" s="13"/>
      <c r="G22" s="15"/>
      <c r="H22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22" s="21"/>
      <c r="J22" s="30">
        <f>SUM(Táblázat4[[#This Row],[Nettó ár összesen (Ft)]:[Áfa (Ft)]])</f>
        <v>0</v>
      </c>
      <c r="K22" s="25"/>
      <c r="L22" s="25"/>
      <c r="M22" s="51">
        <f>Táblázat4[[#This Row],[Elszámolható összes költség (Ft)]]-Táblázat4[[#This Row],[Igényelt támogatás összege (Ft)]]</f>
        <v>0</v>
      </c>
    </row>
    <row r="23" spans="1:13" x14ac:dyDescent="0.2">
      <c r="A23" s="6"/>
      <c r="B23" s="13"/>
      <c r="C23" s="13"/>
      <c r="D23" s="13"/>
      <c r="E23" s="14"/>
      <c r="F23" s="13"/>
      <c r="G23" s="15"/>
      <c r="H23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23" s="21"/>
      <c r="J23" s="30">
        <f>SUM(Táblázat4[[#This Row],[Nettó ár összesen (Ft)]:[Áfa (Ft)]])</f>
        <v>0</v>
      </c>
      <c r="K23" s="25"/>
      <c r="L23" s="25"/>
      <c r="M23" s="51">
        <f>Táblázat4[[#This Row],[Elszámolható összes költség (Ft)]]-Táblázat4[[#This Row],[Igényelt támogatás összege (Ft)]]</f>
        <v>0</v>
      </c>
    </row>
    <row r="24" spans="1:13" x14ac:dyDescent="0.2">
      <c r="A24" s="6"/>
      <c r="B24" s="13"/>
      <c r="C24" s="13"/>
      <c r="D24" s="13"/>
      <c r="E24" s="14"/>
      <c r="F24" s="13"/>
      <c r="G24" s="15"/>
      <c r="H24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24" s="21"/>
      <c r="J24" s="30">
        <f>SUM(Táblázat4[[#This Row],[Nettó ár összesen (Ft)]:[Áfa (Ft)]])</f>
        <v>0</v>
      </c>
      <c r="K24" s="25"/>
      <c r="L24" s="25"/>
      <c r="M24" s="51">
        <f>Táblázat4[[#This Row],[Elszámolható összes költség (Ft)]]-Táblázat4[[#This Row],[Igényelt támogatás összege (Ft)]]</f>
        <v>0</v>
      </c>
    </row>
    <row r="25" spans="1:13" x14ac:dyDescent="0.2">
      <c r="A25" s="6"/>
      <c r="B25" s="13"/>
      <c r="C25" s="13"/>
      <c r="D25" s="13"/>
      <c r="E25" s="14"/>
      <c r="F25" s="13"/>
      <c r="G25" s="15"/>
      <c r="H25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25" s="21"/>
      <c r="J25" s="30">
        <f>SUM(Táblázat4[[#This Row],[Nettó ár összesen (Ft)]:[Áfa (Ft)]])</f>
        <v>0</v>
      </c>
      <c r="K25" s="25"/>
      <c r="L25" s="25"/>
      <c r="M25" s="51">
        <f>Táblázat4[[#This Row],[Elszámolható összes költség (Ft)]]-Táblázat4[[#This Row],[Igényelt támogatás összege (Ft)]]</f>
        <v>0</v>
      </c>
    </row>
    <row r="26" spans="1:13" x14ac:dyDescent="0.2">
      <c r="A26" s="6"/>
      <c r="B26" s="16"/>
      <c r="C26" s="16"/>
      <c r="D26" s="16"/>
      <c r="E26" s="16"/>
      <c r="F26" s="16"/>
      <c r="G26" s="17"/>
      <c r="H26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26" s="22"/>
      <c r="J26" s="30">
        <f>SUM(Táblázat4[[#This Row],[Nettó ár összesen (Ft)]:[Áfa (Ft)]])</f>
        <v>0</v>
      </c>
      <c r="K26" s="25"/>
      <c r="L26" s="25"/>
      <c r="M26" s="51">
        <f>Táblázat4[[#This Row],[Elszámolható összes költség (Ft)]]-Táblázat4[[#This Row],[Igényelt támogatás összege (Ft)]]</f>
        <v>0</v>
      </c>
    </row>
    <row r="27" spans="1:13" x14ac:dyDescent="0.2">
      <c r="A27" s="6"/>
      <c r="B27" s="16"/>
      <c r="C27" s="16"/>
      <c r="D27" s="16"/>
      <c r="E27" s="16"/>
      <c r="F27" s="16"/>
      <c r="G27" s="17"/>
      <c r="H27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27" s="22"/>
      <c r="J27" s="30">
        <f>SUM(Táblázat4[[#This Row],[Nettó ár összesen (Ft)]:[Áfa (Ft)]])</f>
        <v>0</v>
      </c>
      <c r="K27" s="25"/>
      <c r="L27" s="25"/>
      <c r="M27" s="51">
        <f>Táblázat4[[#This Row],[Elszámolható összes költség (Ft)]]-Táblázat4[[#This Row],[Igényelt támogatás összege (Ft)]]</f>
        <v>0</v>
      </c>
    </row>
    <row r="28" spans="1:13" x14ac:dyDescent="0.2">
      <c r="A28" s="6"/>
      <c r="B28" s="16"/>
      <c r="C28" s="16"/>
      <c r="D28" s="16"/>
      <c r="E28" s="16"/>
      <c r="F28" s="16"/>
      <c r="G28" s="17"/>
      <c r="H28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28" s="22"/>
      <c r="J28" s="30">
        <f>SUM(Táblázat4[[#This Row],[Nettó ár összesen (Ft)]:[Áfa (Ft)]])</f>
        <v>0</v>
      </c>
      <c r="K28" s="25"/>
      <c r="L28" s="25"/>
      <c r="M28" s="51">
        <f>Táblázat4[[#This Row],[Elszámolható összes költség (Ft)]]-Táblázat4[[#This Row],[Igényelt támogatás összege (Ft)]]</f>
        <v>0</v>
      </c>
    </row>
    <row r="29" spans="1:13" x14ac:dyDescent="0.2">
      <c r="A29" s="6"/>
      <c r="B29" s="16"/>
      <c r="C29" s="16"/>
      <c r="D29" s="16"/>
      <c r="E29" s="16"/>
      <c r="F29" s="16"/>
      <c r="G29" s="17"/>
      <c r="H29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29" s="22"/>
      <c r="J29" s="30">
        <f>SUM(Táblázat4[[#This Row],[Nettó ár összesen (Ft)]:[Áfa (Ft)]])</f>
        <v>0</v>
      </c>
      <c r="K29" s="25"/>
      <c r="L29" s="25"/>
      <c r="M29" s="51">
        <f>Táblázat4[[#This Row],[Elszámolható összes költség (Ft)]]-Táblázat4[[#This Row],[Igényelt támogatás összege (Ft)]]</f>
        <v>0</v>
      </c>
    </row>
    <row r="30" spans="1:13" x14ac:dyDescent="0.2">
      <c r="A30" s="6"/>
      <c r="B30" s="16"/>
      <c r="C30" s="16"/>
      <c r="D30" s="16"/>
      <c r="E30" s="16"/>
      <c r="F30" s="16"/>
      <c r="G30" s="17"/>
      <c r="H30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30" s="22"/>
      <c r="J30" s="30">
        <f>SUM(Táblázat4[[#This Row],[Nettó ár összesen (Ft)]:[Áfa (Ft)]])</f>
        <v>0</v>
      </c>
      <c r="K30" s="25"/>
      <c r="L30" s="25"/>
      <c r="M30" s="51">
        <f>Táblázat4[[#This Row],[Elszámolható összes költség (Ft)]]-Táblázat4[[#This Row],[Igényelt támogatás összege (Ft)]]</f>
        <v>0</v>
      </c>
    </row>
    <row r="31" spans="1:13" x14ac:dyDescent="0.2">
      <c r="A31" s="6"/>
      <c r="B31" s="16"/>
      <c r="C31" s="16"/>
      <c r="D31" s="16"/>
      <c r="E31" s="16"/>
      <c r="F31" s="16"/>
      <c r="G31" s="17"/>
      <c r="H31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31" s="22"/>
      <c r="J31" s="30">
        <f>SUM(Táblázat4[[#This Row],[Nettó ár összesen (Ft)]:[Áfa (Ft)]])</f>
        <v>0</v>
      </c>
      <c r="K31" s="25"/>
      <c r="L31" s="25"/>
      <c r="M31" s="51">
        <f>Táblázat4[[#This Row],[Elszámolható összes költség (Ft)]]-Táblázat4[[#This Row],[Igényelt támogatás összege (Ft)]]</f>
        <v>0</v>
      </c>
    </row>
    <row r="32" spans="1:13" x14ac:dyDescent="0.2">
      <c r="A32" s="6"/>
      <c r="B32" s="16"/>
      <c r="C32" s="16"/>
      <c r="D32" s="16"/>
      <c r="E32" s="16"/>
      <c r="F32" s="16"/>
      <c r="G32" s="17"/>
      <c r="H32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32" s="22"/>
      <c r="J32" s="30">
        <f>SUM(Táblázat4[[#This Row],[Nettó ár összesen (Ft)]:[Áfa (Ft)]])</f>
        <v>0</v>
      </c>
      <c r="K32" s="25"/>
      <c r="L32" s="25"/>
      <c r="M32" s="51">
        <f>Táblázat4[[#This Row],[Elszámolható összes költség (Ft)]]-Táblázat4[[#This Row],[Igényelt támogatás összege (Ft)]]</f>
        <v>0</v>
      </c>
    </row>
    <row r="33" spans="1:13" x14ac:dyDescent="0.2">
      <c r="A33" s="6"/>
      <c r="B33" s="16"/>
      <c r="C33" s="16"/>
      <c r="D33" s="16"/>
      <c r="E33" s="16"/>
      <c r="F33" s="16"/>
      <c r="G33" s="17"/>
      <c r="H33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33" s="22"/>
      <c r="J33" s="30">
        <f>SUM(Táblázat4[[#This Row],[Nettó ár összesen (Ft)]:[Áfa (Ft)]])</f>
        <v>0</v>
      </c>
      <c r="K33" s="25"/>
      <c r="L33" s="25"/>
      <c r="M33" s="51">
        <f>Táblázat4[[#This Row],[Elszámolható összes költség (Ft)]]-Táblázat4[[#This Row],[Igényelt támogatás összege (Ft)]]</f>
        <v>0</v>
      </c>
    </row>
    <row r="34" spans="1:13" x14ac:dyDescent="0.2">
      <c r="A34" s="6"/>
      <c r="B34" s="16"/>
      <c r="C34" s="16"/>
      <c r="D34" s="16"/>
      <c r="E34" s="16"/>
      <c r="F34" s="16"/>
      <c r="G34" s="17"/>
      <c r="H34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34" s="22"/>
      <c r="J34" s="30">
        <f>SUM(Táblázat4[[#This Row],[Nettó ár összesen (Ft)]:[Áfa (Ft)]])</f>
        <v>0</v>
      </c>
      <c r="K34" s="25"/>
      <c r="L34" s="25"/>
      <c r="M34" s="51">
        <f>Táblázat4[[#This Row],[Elszámolható összes költség (Ft)]]-Táblázat4[[#This Row],[Igényelt támogatás összege (Ft)]]</f>
        <v>0</v>
      </c>
    </row>
    <row r="35" spans="1:13" x14ac:dyDescent="0.2">
      <c r="A35" s="6"/>
      <c r="B35" s="16"/>
      <c r="C35" s="16"/>
      <c r="D35" s="16"/>
      <c r="E35" s="16"/>
      <c r="F35" s="16"/>
      <c r="G35" s="17"/>
      <c r="H35" s="5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35" s="22"/>
      <c r="J35" s="30">
        <f>SUM(Táblázat4[[#This Row],[Nettó ár összesen (Ft)]:[Áfa (Ft)]])</f>
        <v>0</v>
      </c>
      <c r="K35" s="25"/>
      <c r="L35" s="25"/>
      <c r="M35" s="51">
        <f>Táblázat4[[#This Row],[Elszámolható összes költség (Ft)]]-Táblázat4[[#This Row],[Igényelt támogatás összege (Ft)]]</f>
        <v>0</v>
      </c>
    </row>
    <row r="36" spans="1:13" ht="15" thickBot="1" x14ac:dyDescent="0.25">
      <c r="A36" s="6"/>
      <c r="B36" s="18"/>
      <c r="C36" s="18"/>
      <c r="D36" s="18"/>
      <c r="E36" s="18"/>
      <c r="F36" s="18"/>
      <c r="G36" s="19"/>
      <c r="H36" s="53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36" s="23"/>
      <c r="J36" s="54">
        <f>SUM(Táblázat4[[#This Row],[Nettó ár összesen (Ft)]:[Áfa (Ft)]])</f>
        <v>0</v>
      </c>
      <c r="K36" s="26"/>
      <c r="L36" s="26"/>
      <c r="M36" s="55">
        <f>Táblázat4[[#This Row],[Elszámolható összes költség (Ft)]]-Táblázat4[[#This Row],[Igényelt támogatás összege (Ft)]]</f>
        <v>0</v>
      </c>
    </row>
    <row r="37" spans="1:13" ht="15.75" thickBot="1" x14ac:dyDescent="0.3">
      <c r="A37" s="31" t="s">
        <v>6</v>
      </c>
      <c r="B37" s="32"/>
      <c r="C37" s="32"/>
      <c r="D37" s="32"/>
      <c r="E37" s="32"/>
      <c r="F37" s="32"/>
      <c r="G37" s="33"/>
      <c r="H37" s="56">
        <f>SUM(H10:H36)</f>
        <v>0</v>
      </c>
      <c r="I37" s="57">
        <f>SUM(I10:I36)</f>
        <v>0</v>
      </c>
      <c r="J37" s="34">
        <f>SUM(J10:J36)</f>
        <v>0</v>
      </c>
      <c r="K37" s="58">
        <f>SUM(K10:K36)</f>
        <v>0</v>
      </c>
      <c r="L37" s="58"/>
      <c r="M37" s="35">
        <f>Táblázat4[[#This Row],[Elszámolható összes költség (Ft)]]-Táblázat4[[#This Row],[Igényelt támogatás összege (Ft)]]</f>
        <v>0</v>
      </c>
    </row>
    <row r="41" spans="1:13" ht="15.75" x14ac:dyDescent="0.2">
      <c r="C41" s="59"/>
      <c r="D41" s="59"/>
      <c r="E41" s="59"/>
    </row>
    <row r="42" spans="1:13" ht="41.25" customHeight="1" x14ac:dyDescent="0.2">
      <c r="A42" s="73" t="s">
        <v>50</v>
      </c>
      <c r="B42" s="73"/>
    </row>
    <row r="45" spans="1:13" s="63" customFormat="1" x14ac:dyDescent="0.2">
      <c r="A45" s="38"/>
      <c r="B45" s="27" t="s">
        <v>28</v>
      </c>
      <c r="C45" s="28"/>
      <c r="D45" s="60"/>
      <c r="E45" s="38"/>
      <c r="F45" s="61"/>
      <c r="G45" s="61"/>
      <c r="H45" s="62"/>
      <c r="I45" s="38"/>
    </row>
    <row r="46" spans="1:13" s="63" customFormat="1" x14ac:dyDescent="0.2">
      <c r="A46" s="38"/>
      <c r="B46" s="61"/>
      <c r="C46" s="60"/>
      <c r="D46" s="60"/>
      <c r="E46" s="38"/>
      <c r="F46" s="61"/>
      <c r="G46" s="61"/>
      <c r="H46" s="62"/>
      <c r="I46" s="38"/>
    </row>
    <row r="47" spans="1:13" x14ac:dyDescent="0.2">
      <c r="K47" s="64"/>
    </row>
    <row r="48" spans="1:13" x14ac:dyDescent="0.2">
      <c r="K48" s="29"/>
      <c r="L48" s="27"/>
      <c r="M48" s="27"/>
    </row>
    <row r="49" spans="1:13" x14ac:dyDescent="0.2">
      <c r="K49" s="70" t="s">
        <v>29</v>
      </c>
      <c r="L49" s="70"/>
      <c r="M49" s="70"/>
    </row>
    <row r="50" spans="1:13" x14ac:dyDescent="0.2">
      <c r="C50" s="65"/>
      <c r="D50" s="65"/>
      <c r="K50" s="71" t="s">
        <v>30</v>
      </c>
      <c r="L50" s="71"/>
      <c r="M50" s="71"/>
    </row>
    <row r="51" spans="1:13" x14ac:dyDescent="0.2">
      <c r="K51" s="72" t="s">
        <v>31</v>
      </c>
      <c r="L51" s="72"/>
      <c r="M51" s="72"/>
    </row>
    <row r="52" spans="1:13" x14ac:dyDescent="0.2">
      <c r="J52" s="66"/>
      <c r="K52" s="72" t="s">
        <v>32</v>
      </c>
      <c r="L52" s="72"/>
      <c r="M52" s="72"/>
    </row>
    <row r="54" spans="1:13" ht="15" x14ac:dyDescent="0.25">
      <c r="A54" s="67" t="s">
        <v>46</v>
      </c>
    </row>
  </sheetData>
  <sheetProtection algorithmName="SHA-512" hashValue="HEHT1jlncfECfUUwMU07lalT7wiPddAnRsw43ywpYYefJg3KIGV18D306JMt7wxjRV7JRO3cFE9D25PtBJH/+w==" saltValue="IaS3JlvDLIBB+IYC7i3PgA==" spinCount="100000" sheet="1" formatRows="0" insertRows="0"/>
  <mergeCells count="12">
    <mergeCell ref="B2:E2"/>
    <mergeCell ref="B1:E1"/>
    <mergeCell ref="B5:E5"/>
    <mergeCell ref="A7:M7"/>
    <mergeCell ref="A8:M8"/>
    <mergeCell ref="B4:E4"/>
    <mergeCell ref="B3:E3"/>
    <mergeCell ref="K49:M49"/>
    <mergeCell ref="K50:M50"/>
    <mergeCell ref="K51:M51"/>
    <mergeCell ref="K52:M52"/>
    <mergeCell ref="A42:B42"/>
  </mergeCells>
  <conditionalFormatting sqref="H10 K10:L36">
    <cfRule type="containsText" dxfId="19" priority="2" operator="containsText" text="Hiba">
      <formula>NOT(ISERROR(SEARCH("Hiba",H10)))</formula>
    </cfRule>
  </conditionalFormatting>
  <conditionalFormatting sqref="H11:H36">
    <cfRule type="containsText" dxfId="18" priority="1" operator="containsText" text="Hiba">
      <formula>NOT(ISERROR(SEARCH("Hiba",H11)))</formula>
    </cfRule>
  </conditionalFormatting>
  <dataValidations count="1">
    <dataValidation type="list" allowBlank="1" showInputMessage="1" showErrorMessage="1" sqref="C45:D46" xr:uid="{10204861-EDBA-424C-B18E-FDC734E9A84F}">
      <formula1>INDIRECT(SUBSTITUTE(#REF!," ","_"))</formula1>
    </dataValidation>
  </dataValidations>
  <pageMargins left="0.7" right="0.7" top="1.0780208333333334" bottom="0.8510416666666667" header="0.3" footer="0.3"/>
  <pageSetup paperSize="9" scale="36" fitToHeight="0" orientation="landscape" r:id="rId1"/>
  <headerFooter>
    <oddHeader>&amp;L&amp;G&amp;R&amp;"Arial,Normál"&amp;9 6. sz. melléklet</oddHeader>
    <oddFooter>&amp;L&amp;"-,Dőlt"&amp;9
&amp;C&amp;P
Kelt.:&amp;RKépviseltre jogosult cégszerű aláírása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391709-E2D8-404D-89AB-6E6005575A98}">
          <x14:formula1>
            <xm:f>System!$A$1:$A$16</xm:f>
          </x14:formula1>
          <xm:sqref>A11:A36</xm:sqref>
        </x14:dataValidation>
        <x14:dataValidation type="list" allowBlank="1" showInputMessage="1" showErrorMessage="1" xr:uid="{AB08743D-6BD2-4A1E-BC1B-28C9ACC28414}">
          <x14:formula1>
            <xm:f>System!$A$1:$A$7</xm:f>
          </x14:formula1>
          <xm:sqref>A10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F7FF0-A8B6-43D6-8DBA-BC4A917F7C01}">
  <dimension ref="A1:B22"/>
  <sheetViews>
    <sheetView workbookViewId="0">
      <selection sqref="A1:A7"/>
    </sheetView>
  </sheetViews>
  <sheetFormatPr defaultRowHeight="15" x14ac:dyDescent="0.25"/>
  <cols>
    <col min="1" max="1" width="75.42578125" customWidth="1"/>
    <col min="2" max="2" width="53.85546875" customWidth="1"/>
  </cols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  <row r="6" spans="1:1" x14ac:dyDescent="0.25">
      <c r="A6" t="s">
        <v>62</v>
      </c>
    </row>
    <row r="7" spans="1:1" x14ac:dyDescent="0.25">
      <c r="A7" t="s">
        <v>63</v>
      </c>
    </row>
    <row r="19" spans="2:2" x14ac:dyDescent="0.25">
      <c r="B19" s="68"/>
    </row>
    <row r="20" spans="2:2" x14ac:dyDescent="0.25">
      <c r="B20" s="69"/>
    </row>
    <row r="21" spans="2:2" x14ac:dyDescent="0.25">
      <c r="B21" s="69"/>
    </row>
    <row r="22" spans="2:2" x14ac:dyDescent="0.25">
      <c r="B22" s="68"/>
    </row>
  </sheetData>
  <sheetProtection algorithmName="SHA-512" hashValue="jdi/Nesozie0cyVfrsK2IuSdMwhgVu5U6z0s0Mzvlrw6vbdQRiZ8yFdjaq0yhhLWi3OiuXPXHto69Rq8ABoniA==" saltValue="0ChLrtCuLWrxITVkv3QE9w==" spinCount="100000" sheet="1" objects="1" scenarios="1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1FAC90606BAE4B83BC176F98615724" ma:contentTypeVersion="4" ma:contentTypeDescription="Create a new document." ma:contentTypeScope="" ma:versionID="27b9ed0d58dd2eb2c0312b183fba75e3">
  <xsd:schema xmlns:xsd="http://www.w3.org/2001/XMLSchema" xmlns:xs="http://www.w3.org/2001/XMLSchema" xmlns:p="http://schemas.microsoft.com/office/2006/metadata/properties" xmlns:ns2="341d513e-ce06-46b1-8ed8-e37767369723" xmlns:ns3="fe3bdf4a-fd38-4d0b-808e-06bcacdcd7fa" targetNamespace="http://schemas.microsoft.com/office/2006/metadata/properties" ma:root="true" ma:fieldsID="5b9830026b8e7599f272114f85fe9e71" ns2:_="" ns3:_="">
    <xsd:import namespace="341d513e-ce06-46b1-8ed8-e37767369723"/>
    <xsd:import namespace="fe3bdf4a-fd38-4d0b-808e-06bcacdcd7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d513e-ce06-46b1-8ed8-e377673697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3bdf4a-fd38-4d0b-808e-06bcacdcd7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1175F9-2D60-40FF-A1E4-CC42BB1CE4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32A9DC-4E43-4EC4-B8D6-F40088B80D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1d513e-ce06-46b1-8ed8-e37767369723"/>
    <ds:schemaRef ds:uri="fe3bdf4a-fd38-4d0b-808e-06bcacdcd7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9D4C3F-4B4B-4CF5-948B-ACA62054225D}">
  <ds:schemaRefs>
    <ds:schemaRef ds:uri="http://purl.org/dc/terms/"/>
    <ds:schemaRef ds:uri="341d513e-ce06-46b1-8ed8-e37767369723"/>
    <ds:schemaRef ds:uri="http://schemas.microsoft.com/office/2006/documentManagement/types"/>
    <ds:schemaRef ds:uri="http://schemas.microsoft.com/office/infopath/2007/PartnerControls"/>
    <ds:schemaRef ds:uri="fe3bdf4a-fd38-4d0b-808e-06bcacdcd7fa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Kitöltési_útmutató</vt:lpstr>
      <vt:lpstr>Eszközlista</vt:lpstr>
      <vt:lpstr>System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Schrott Réka</dc:creator>
  <cp:keywords/>
  <dc:description/>
  <cp:lastModifiedBy>Pozsonyi Ákos</cp:lastModifiedBy>
  <cp:revision/>
  <cp:lastPrinted>2021-10-20T14:09:14Z</cp:lastPrinted>
  <dcterms:created xsi:type="dcterms:W3CDTF">2019-08-02T12:17:05Z</dcterms:created>
  <dcterms:modified xsi:type="dcterms:W3CDTF">2021-12-13T14:04:16Z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0x0101007C1FAC90606BAE4B83BC176F98615724</vt:lpwstr>
  </property>
</Properties>
</file>